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<sst xmlns="http://schemas.openxmlformats.org/spreadsheetml/2006/main" count="915" uniqueCount="657">
  <si>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</si>
  <si>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</si>
  <si>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</si>
  <si>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</si>
  <si>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</si>
  <si>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</si>
  <si>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</si>
  <si>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</si>
  <si>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</si>
  <si>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</si>
  <si>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</si>
  <si>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</si>
  <si>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</si>
  <si>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</si>
  <si>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</si>
  <si>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</si>
  <si>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</si>
  <si>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</si>
  <si>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</si>
  <si>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</si>
  <si>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</si>
  <si>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</si>
  <si>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</si>
  <si>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</si>
  <si>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</si>
  <si>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</si>
  <si>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</si>
  <si>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</si>
  <si>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</si>
  <si>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</si>
  <si>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</si>
  <si>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</si>
  <si>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</si>
  <si>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</si>
  <si>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</si>
  <si>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</si>
  <si>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</si>
  <si>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</si>
  <si>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</si>
  <si>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</si>
  <si>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</si>
  <si>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</si>
  <si>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</si>
  <si>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</si>
  <si>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</si>
  <si>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</si>
  <si>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</si>
  <si>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</si>
  <si>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</si>
  <si>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</si>
  <si>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</si>
  <si>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</si>
  <si>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</si>
  <si>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</si>
  <si>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</si>
  <si>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</si>
  <si>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</si>
  <si>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</si>
  <si>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</si>
  <si>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</si>
  <si>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</si>
  <si>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</si>
  <si>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</si>
  <si>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</si>
  <si>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</si>
  <si>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</si>
  <si>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</si>
  <si>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</si>
  <si>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</si>
  <si>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</si>
  <si>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</si>
  <si>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</si>
  <si>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</si>
  <si>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</si>
  <si>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</si>
  <si>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</si>
  <si>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</si>
  <si>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</si>
  <si>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</si>
  <si>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</si>
  <si>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</si>
  <si>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</si>
  <si>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</si>
  <si>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</si>
  <si>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</si>
  <si>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</si>
  <si>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</si>
  <si>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</si>
  <si>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</si>
  <si>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</si>
  <si>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</si>
  <si>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</si>
  <si>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</si>
  <si>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</si>
  <si>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</si>
  <si>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</si>
  <si>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</si>
  <si>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</si>
  <si>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</si>
  <si>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</si>
  <si>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</si>
  <si>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</si>
  <si>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</si>
  <si>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</si>
  <si>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</si>
  <si>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</si>
  <si>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</si>
  <si>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</si>
  <si>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</si>
  <si>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</si>
  <si>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</si>
  <si>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</si>
  <si>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</si>
  <si>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</si>
  <si>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</si>
  <si>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</si>
  <si>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</si>
  <si>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</si>
  <si>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</si>
  <si>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</si>
  <si>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</si>
  <si>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</si>
  <si>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</si>
  <si>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</si>
  <si>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</si>
  <si>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</si>
  <si>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</si>
  <si>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</si>
  <si>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</si>
  <si>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</si>
  <si>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</si>
  <si>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</si>
  <si>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</si>
  <si>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</si>
  <si>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</si>
  <si>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</si>
  <si>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</si>
  <si>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</si>
  <si>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</si>
  <si>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</si>
  <si>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</si>
  <si>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</si>
  <si>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</si>
  <si>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</si>
  <si>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</si>
  <si>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</si>
  <si>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</si>
  <si>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</si>
  <si>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</si>
  <si>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</si>
  <si>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</si>
  <si>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</si>
  <si>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</si>
  <si>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</si>
  <si>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</si>
  <si>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</si>
  <si>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</si>
  <si>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</si>
  <si>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</si>
  <si>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</si>
  <si>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</si>
  <si>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</si>
  <si>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</si>
  <si>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</si>
  <si>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</si>
  <si>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</si>
  <si>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</si>
  <si>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</si>
  <si>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</si>
  <si>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</si>
  <si>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</si>
  <si>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</si>
  <si>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</si>
  <si>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</si>
  <si>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</si>
  <si>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</si>
  <si>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</si>
  <si>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</si>
  <si>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</si>
  <si>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</si>
  <si>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</si>
  <si>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</si>
  <si>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</si>
  <si>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</si>
  <si>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</si>
  <si>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</si>
  <si>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</si>
  <si>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</si>
  <si>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</si>
  <si>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</si>
  <si>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</si>
  <si>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</si>
  <si>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</si>
  <si>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</si>
  <si>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</si>
  <si>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</si>
  <si>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</si>
  <si>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</si>
  <si>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</si>
  <si>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</si>
  <si>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</si>
  <si>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</si>
  <si>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</si>
  <si>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</si>
  <si>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</si>
  <si>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</si>
  <si>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</si>
  <si>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</si>
  <si>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</si>
  <si>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</si>
  <si>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</si>
  <si>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</si>
  <si>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</si>
  <si>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</si>
  <si>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</si>
  <si>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</si>
  <si>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</si>
  <si>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</si>
  <si>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</si>
  <si>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</si>
  <si>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</si>
  <si>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</si>
  <si>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</si>
  <si>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</si>
  <si>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</si>
  <si>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</si>
  <si>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</si>
  <si>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</si>
  <si>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</si>
  <si>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</si>
  <si>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</si>
  <si>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</si>
  <si>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</si>
  <si>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</si>
  <si>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</si>
  <si>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</si>
  <si>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</si>
  <si>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</si>
  <si>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</si>
  <si>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</si>
  <si>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</si>
  <si>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</si>
  <si>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</si>
  <si>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</si>
  <si>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</si>
  <si>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</si>
  <si>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</si>
  <si>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</si>
  <si>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</si>
  <si>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</si>
  <si>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</si>
  <si>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</si>
  <si>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</si>
  <si>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</si>
  <si>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</si>
  <si>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</si>
  <si>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</si>
  <si>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</si>
  <si>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</si>
  <si>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</si>
  <si>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</si>
  <si>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</si>
  <si>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</si>
  <si>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</si>
  <si>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</si>
  <si>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</si>
  <si>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</si>
  <si>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</si>
  <si>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</si>
  <si>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</si>
  <si>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</si>
  <si>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</si>
  <si>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</si>
  <si>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</si>
  <si>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</si>
  <si>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</si>
  <si>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</si>
  <si>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</si>
  <si>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</si>
  <si>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</si>
  <si>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</si>
  <si>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</si>
  <si>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</si>
  <si>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</si>
  <si>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</si>
  <si>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</si>
  <si>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</si>
  <si>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</si>
  <si>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</si>
  <si>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</si>
  <si>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</si>
  <si>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</si>
  <si>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</si>
  <si>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</si>
  <si>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</si>
  <si>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</si>
  <si>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</si>
  <si>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</si>
  <si>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</si>
  <si>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</si>
  <si>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</si>
  <si>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</si>
  <si>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</si>
  <si>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</si>
  <si>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</si>
  <si>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</si>
  <si>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</si>
  <si>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</si>
  <si>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</si>
  <si>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</si>
  <si>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</si>
  <si>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</si>
  <si>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</si>
  <si>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</si>
  <si>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</si>
  <si>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</si>
  <si>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</si>
  <si>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</si>
  <si>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</si>
  <si>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</si>
  <si>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</si>
  <si>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</si>
  <si>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</si>
  <si>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</si>
  <si>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</si>
  <si>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</si>
  <si>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</si>
  <si>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</si>
  <si>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</si>
  <si>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</si>
  <si>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</si>
  <si>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</si>
  <si>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</si>
  <si>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</si>
  <si>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</si>
  <si>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</si>
  <si>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</si>
  <si>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</si>
  <si>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</si>
  <si>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</si>
  <si>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</si>
  <si>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</si>
  <si>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</si>
  <si>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</si>
  <si>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</si>
  <si>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</si>
  <si>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</si>
  <si>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</si>
  <si>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</si>
  <si>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</si>
  <si>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</si>
  <si>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</si>
  <si>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</si>
  <si>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</si>
  <si>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</si>
  <si>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</si>
  <si>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</si>
  <si>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</si>
  <si>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</si>
  <si>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</si>
  <si>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</si>
  <si>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</si>
  <si>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</si>
  <si>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</si>
  <si>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</si>
  <si>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</si>
  <si>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</si>
  <si>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</si>
  <si>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</si>
  <si>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</si>
  <si>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</si>
  <si>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</si>
  <si>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</si>
  <si>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</si>
  <si>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</si>
  <si>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</si>
  <si>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</si>
  <si>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</si>
  <si>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</si>
  <si>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</si>
  <si>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</si>
  <si>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</si>
  <si>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</si>
  <si>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</si>
  <si>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</si>
  <si>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</si>
  <si>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</si>
  <si>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</si>
  <si>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</si>
  <si>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</si>
  <si>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</si>
  <si>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</si>
  <si>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</si>
  <si>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</si>
  <si>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</si>
  <si>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</si>
  <si>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</si>
  <si>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</si>
  <si>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</si>
  <si>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</si>
  <si>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</si>
  <si>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</si>
  <si>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</si>
  <si>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</si>
  <si>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</si>
  <si>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</si>
  <si>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</si>
  <si>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</si>
  <si>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</si>
  <si>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</si>
  <si>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</si>
  <si>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</si>
  <si>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</si>
  <si>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</si>
  <si>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</si>
  <si>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</si>
  <si>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</si>
  <si>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</si>
  <si>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</si>
  <si>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</si>
  <si>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</si>
  <si>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</si>
  <si>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</si>
  <si>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</si>
  <si>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</si>
  <si>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</si>
  <si>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</si>
  <si>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</si>
  <si>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</si>
  <si>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</si>
  <si>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</si>
  <si>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</si>
  <si>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</si>
  <si>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</si>
  <si>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</si>
  <si>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</si>
  <si>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</si>
  <si>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</si>
  <si>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</si>
  <si>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</si>
  <si>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</si>
  <si>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</si>
  <si>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</si>
  <si>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</si>
  <si>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</si>
  <si>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</si>
  <si>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</si>
  <si>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</si>
  <si>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</si>
  <si>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</si>
  <si>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</si>
  <si>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</si>
  <si>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</si>
  <si>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</si>
  <si>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</si>
  <si>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</si>
  <si>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</si>
  <si>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</si>
  <si>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</si>
  <si>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</si>
  <si>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</si>
  <si>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</si>
  <si>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</si>
  <si>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</si>
  <si>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</si>
  <si>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</si>
  <si>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</si>
  <si>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</si>
  <si>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</si>
  <si>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</si>
  <si>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</si>
  <si>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</si>
  <si>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</si>
  <si>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</si>
  <si>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</si>
  <si>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</si>
  <si>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</si>
  <si>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</si>
  <si>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</si>
  <si>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</si>
  <si>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</si>
  <si>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</si>
  <si>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</si>
  <si>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</si>
  <si>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</si>
  <si>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</si>
  <si>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</si>
  <si>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</si>
  <si>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</si>
  <si>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</si>
  <si>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</si>
  <si>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</si>
  <si>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</si>
  <si>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</si>
  <si>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</si>
  <si>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</si>
  <si>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</si>
  <si>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</si>
  <si>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</si>
  <si>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</si>
  <si>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</si>
  <si>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</si>
  <si>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</si>
  <si>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</si>
  <si>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</si>
  <si>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</si>
  <si>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</si>
  <si>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</si>
  <si>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</si>
  <si>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</si>
  <si>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</si>
  <si>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</si>
  <si>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</si>
  <si>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</si>
  <si>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</si>
  <si>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</si>
  <si>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</si>
  <si>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</si>
  <si>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</si>
  <si>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</si>
  <si>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</si>
  <si>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</si>
  <si>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</si>
  <si>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</si>
  <si>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</si>
  <si>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</si>
  <si>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</si>
  <si>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</si>
  <si>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</si>
  <si>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</si>
  <si>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</si>
  <si>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</si>
  <si>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</si>
  <si>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</si>
  <si>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</si>
  <si>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</si>
  <si>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</si>
  <si>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</si>
  <si>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</si>
  <si>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</si>
  <si>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</si>
  <si>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</si>
  <si>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</si>
  <si>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</si>
  <si>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</si>
  <si>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</si>
  <si>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</si>
  <si>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</si>
  <si>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</si>
  <si>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</si>
  <si>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</si>
  <si>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</si>
  <si>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</si>
  <si>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</si>
  <si>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</si>
  <si>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</si>
  <si>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</si>
  <si>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</si>
  <si>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</si>
  <si>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</si>
  <si>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</si>
  <si>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</si>
  <si>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</si>
  <si>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</si>
  <si>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</si>
  <si>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</si>
  <si>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</si>
  <si>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</si>
  <si>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</si>
  <si>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</si>
  <si>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</si>
  <si>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</si>
  <si>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</si>
  <si>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</si>
  <si>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</si>
  <si>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</si>
  <si>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</si>
  <si>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</si>
  <si>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</si>
  <si>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</si>
  <si>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</si>
  <si>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</si>
  <si>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</si>
  <si>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</si>
  <si>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</si>
  <si>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</si>
  <si>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</si>
  <si>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</si>
  <si>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</si>
  <si>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</si>
  <si>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</si>
  <si>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</si>
  <si>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</si>
  <si>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</si>
  <si>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</si>
  <si>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</si>
  <si>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</si>
  <si>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</si>
  <si>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</si>
  <si>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</si>
  <si>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</si>
  <si>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</si>
  <si>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</si>
  <si>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</si>
  <si>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</si>
  <si>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</si>
  <si>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</si>
  <si>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</si>
  <si>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</si>
  <si>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</si>
  <si>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</si>
  <si>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</si>
  <si>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</si>
  <si>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</si>
  <si>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</si>
  <si>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</si>
  <si>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</si>
  <si>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</si>
  <si>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</si>
  <si>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</si>
  <si>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</si>
  <si>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</si>
  <si>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</si>
  <si>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</si>
  <si>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</si>
  <si>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</si>
  <si>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</si>
  <si>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</si>
  <si>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</si>
  <si>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</si>
  <si>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</si>
  <si>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</si>
  <si>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</si>
  <si>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</si>
  <si>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</si>
  <si>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</si>
  <si>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</si>
  <si>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</si>
  <si>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</si>
  <si>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</si>
  <si>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</si>
  <si>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</si>
  <si>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</si>
  <si>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</si>
  <si>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</si>
  <si>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</si>
  <si>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</si>
  <si>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</si>
  <si>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</si>
  <si>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</si>
  <si>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</si>
  <si>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</si>
  <si>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</si>
  <si>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Lamplighter Senior Village II</t>
  </si>
  <si>
    <t>15-0058</t>
  </si>
  <si>
    <t>The applicant is eligible for CHDO set-aside dollars.  If successful, OHFA will require evidence from the Syndicator that they have evaluated Frontier Community Services and the organization has the capacity to provide all guarantees required for the 15 year compliance period.   If the project is successful and adequate HOME funds are available, OHFA will reserve the amount of HDAP requested by the applicant.</t>
  </si>
  <si>
    <t>Project did not receive points for exceptional development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</si>
</sst>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42" zoomScaleNormal="100" zoomScaleSheetLayoutView="100" workbookViewId="0">
      <selection activeCell="D167" sqref="D16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647</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614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60</v>
      </c>
      <c r="G91" s="304"/>
      <c r="H91" s="164"/>
      <c r="I91" s="164"/>
    </row>
    <row r="92" spans="1:9">
      <c r="A92" s="246" t="s">
        <v>494</v>
      </c>
      <c r="F92" s="303">
        <v>6</v>
      </c>
      <c r="G92" s="304"/>
      <c r="H92" s="164"/>
      <c r="I92" s="164"/>
    </row>
    <row r="93" spans="1:9">
      <c r="A93" s="297" t="s">
        <v>495</v>
      </c>
      <c r="F93" s="511">
        <f>F92/F91</f>
        <v>0.1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618</v>
      </c>
      <c r="E143" s="652"/>
      <c r="F143" s="652"/>
      <c r="G143" s="653"/>
      <c r="H143" s="498"/>
      <c r="I143" s="501"/>
    </row>
    <row r="144" spans="2:9" ht="12.75" customHeight="1" thickBot="1">
      <c r="B144" s="678" t="s">
        <v>641</v>
      </c>
      <c r="C144" s="679"/>
      <c r="D144" s="651" t="s">
        <v>621</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60</v>
      </c>
      <c r="G162" s="304"/>
      <c r="H162" s="164"/>
      <c r="I162" s="164"/>
    </row>
    <row r="163" spans="1:9">
      <c r="A163" s="246" t="s">
        <v>521</v>
      </c>
      <c r="F163" s="307">
        <v>995081</v>
      </c>
      <c r="G163" s="304"/>
      <c r="H163" s="164"/>
      <c r="I163" s="164"/>
    </row>
    <row r="164" spans="1:9">
      <c r="A164" s="297" t="s">
        <v>522</v>
      </c>
      <c r="F164" s="308">
        <f>F163/F162</f>
        <v>16584.683333333334</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9"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Lamplighter Senior Village II</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Lamplighter Senior Village II</v>
      </c>
      <c r="D6" s="666"/>
      <c r="E6" s="666"/>
      <c r="F6" s="667"/>
    </row>
    <row r="7" spans="1:9" ht="13.5" thickBot="1">
      <c r="A7" s="246" t="s">
        <v>278</v>
      </c>
      <c r="C7" s="665" t="str">
        <f>'Scoring Workbook'!C7:F7</f>
        <v>New Units - Suburban</v>
      </c>
      <c r="D7" s="666"/>
      <c r="E7" s="666"/>
      <c r="F7" s="667"/>
    </row>
    <row r="8" spans="1:9" ht="13.5" thickBot="1">
      <c r="A8" s="246" t="s">
        <v>40</v>
      </c>
      <c r="C8" s="645" t="str">
        <f>'Scoring Workbook'!C8:F8</f>
        <v>15-0058</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t="s">
        <v>655</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656</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2015-04-09T20:14:08Z</cp:lastPrinted>
  <dcterms:created xsi:type="dcterms:W3CDTF">2011-08-11T14:44:43Z</dcterms:created>
  <dcterms:modified xsi:type="dcterms:W3CDTF">2015-06-12T12:25:06Z</dcterms:modified>
</cp:coreProperties>
</file>